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для объявления\2. лот 28001\"/>
    </mc:Choice>
  </mc:AlternateContent>
  <bookViews>
    <workbookView xWindow="0" yWindow="0" windowWidth="28800" windowHeight="11400"/>
  </bookViews>
  <sheets>
    <sheet name="лот 28001" sheetId="29" r:id="rId1"/>
  </sheets>
  <calcPr calcId="162913" iterateDelta="1E-4"/>
</workbook>
</file>

<file path=xl/calcChain.xml><?xml version="1.0" encoding="utf-8"?>
<calcChain xmlns="http://schemas.openxmlformats.org/spreadsheetml/2006/main">
  <c r="I9" i="29" l="1"/>
  <c r="H9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E2" i="29" l="1"/>
  <c r="H5" i="29" s="1"/>
  <c r="F4" i="29"/>
  <c r="K9" i="29" l="1"/>
  <c r="J9" i="29" l="1"/>
  <c r="I10" i="29" s="1"/>
  <c r="H10" i="29" s="1"/>
  <c r="J10" i="29" l="1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C10" i="29" l="1"/>
  <c r="D10" i="29" s="1"/>
  <c r="K10" i="29"/>
  <c r="I11" i="29"/>
  <c r="H11" i="29" s="1"/>
  <c r="I12" i="29" l="1"/>
  <c r="H12" i="29" s="1"/>
  <c r="K11" i="29" l="1"/>
  <c r="C11" i="29"/>
  <c r="D11" i="29" s="1"/>
  <c r="I13" i="29"/>
  <c r="H13" i="29" s="1"/>
  <c r="C12" i="29" l="1"/>
  <c r="D12" i="29" s="1"/>
  <c r="K12" i="29"/>
  <c r="I14" i="29"/>
  <c r="H14" i="29" s="1"/>
  <c r="K13" i="29" l="1"/>
  <c r="C13" i="29"/>
  <c r="D13" i="29" s="1"/>
  <c r="I15" i="29"/>
  <c r="H15" i="29" s="1"/>
  <c r="I16" i="29" l="1"/>
  <c r="H16" i="29" s="1"/>
  <c r="K14" i="29"/>
  <c r="C14" i="29"/>
  <c r="D14" i="29" s="1"/>
  <c r="C15" i="29" l="1"/>
  <c r="D15" i="29" s="1"/>
  <c r="K15" i="29"/>
  <c r="I17" i="29"/>
  <c r="H17" i="29" s="1"/>
  <c r="C16" i="29" l="1"/>
  <c r="D16" i="29" s="1"/>
  <c r="K16" i="29"/>
  <c r="I18" i="29"/>
  <c r="H18" i="29" s="1"/>
  <c r="I19" i="29" l="1"/>
  <c r="H19" i="29" s="1"/>
  <c r="C17" i="29"/>
  <c r="D17" i="29" s="1"/>
  <c r="K17" i="29"/>
  <c r="K18" i="29" l="1"/>
  <c r="I20" i="29"/>
  <c r="H20" i="29" s="1"/>
  <c r="K19" i="29" l="1"/>
  <c r="I21" i="29"/>
  <c r="H21" i="29" s="1"/>
  <c r="K20" i="29" l="1"/>
  <c r="I22" i="29"/>
  <c r="H22" i="29" s="1"/>
  <c r="K21" i="29" l="1"/>
  <c r="I23" i="29"/>
  <c r="H23" i="29" s="1"/>
  <c r="I24" i="29" l="1"/>
  <c r="H24" i="29" s="1"/>
  <c r="K22" i="29"/>
  <c r="K23" i="29" l="1"/>
  <c r="I25" i="29"/>
  <c r="H25" i="29" s="1"/>
  <c r="K24" i="29" l="1"/>
  <c r="I26" i="29"/>
  <c r="H26" i="29" s="1"/>
  <c r="K25" i="29" l="1"/>
  <c r="I27" i="29"/>
  <c r="H27" i="29" s="1"/>
  <c r="I28" i="29" l="1"/>
  <c r="H28" i="29" s="1"/>
  <c r="K26" i="29"/>
  <c r="K27" i="29" l="1"/>
  <c r="I29" i="29"/>
  <c r="H29" i="29" s="1"/>
  <c r="C28" i="29" l="1"/>
  <c r="D28" i="29" s="1"/>
  <c r="K28" i="29"/>
  <c r="I30" i="29"/>
  <c r="H30" i="29" s="1"/>
  <c r="C29" i="29" l="1"/>
  <c r="D29" i="29" s="1"/>
  <c r="K29" i="29"/>
  <c r="I31" i="29"/>
  <c r="H31" i="29" s="1"/>
  <c r="I32" i="29" l="1"/>
  <c r="H32" i="29" s="1"/>
  <c r="K30" i="29"/>
  <c r="C30" i="29"/>
  <c r="D30" i="29" s="1"/>
  <c r="C31" i="29" l="1"/>
  <c r="D31" i="29" s="1"/>
  <c r="K31" i="29"/>
  <c r="I33" i="29"/>
  <c r="H33" i="29" s="1"/>
  <c r="C32" i="29" l="1"/>
  <c r="D32" i="29" s="1"/>
  <c r="K32" i="29"/>
  <c r="I34" i="29"/>
  <c r="H34" i="29" s="1"/>
  <c r="I35" i="29" l="1"/>
  <c r="H35" i="29" s="1"/>
  <c r="K33" i="29"/>
  <c r="C33" i="29"/>
  <c r="D33" i="29" s="1"/>
  <c r="K34" i="29" l="1"/>
  <c r="C34" i="29"/>
  <c r="D34" i="29" s="1"/>
  <c r="I36" i="29"/>
  <c r="H36" i="29" s="1"/>
  <c r="I37" i="29" l="1"/>
  <c r="H37" i="29" s="1"/>
  <c r="C35" i="29"/>
  <c r="D35" i="29" s="1"/>
  <c r="K35" i="29"/>
  <c r="K36" i="29" l="1"/>
  <c r="C36" i="29"/>
  <c r="D36" i="29" s="1"/>
  <c r="I38" i="29"/>
  <c r="H38" i="29" s="1"/>
  <c r="K37" i="29" l="1"/>
  <c r="C37" i="29"/>
  <c r="D37" i="29" s="1"/>
  <c r="I39" i="29"/>
  <c r="H39" i="29" s="1"/>
  <c r="C38" i="29" l="1"/>
  <c r="D38" i="29" s="1"/>
  <c r="K38" i="29"/>
  <c r="I40" i="29"/>
  <c r="H40" i="29" s="1"/>
  <c r="K39" i="29" l="1"/>
  <c r="C39" i="29"/>
  <c r="D39" i="29" s="1"/>
  <c r="I41" i="29"/>
  <c r="H41" i="29" s="1"/>
  <c r="K40" i="29" l="1"/>
  <c r="C40" i="29"/>
  <c r="D40" i="29" s="1"/>
  <c r="C41" i="29" l="1"/>
  <c r="D41" i="29" s="1"/>
  <c r="K41" i="29"/>
  <c r="C22" i="29" l="1"/>
  <c r="D22" i="29" s="1"/>
  <c r="C18" i="29"/>
  <c r="D18" i="29" s="1"/>
  <c r="C19" i="29"/>
  <c r="D19" i="29" s="1"/>
  <c r="C24" i="29"/>
  <c r="D24" i="29" s="1"/>
  <c r="C25" i="29"/>
  <c r="D25" i="29" s="1"/>
  <c r="C20" i="29"/>
  <c r="D20" i="29" s="1"/>
  <c r="C21" i="29"/>
  <c r="D21" i="29" s="1"/>
  <c r="C26" i="29"/>
  <c r="D26" i="29" s="1"/>
  <c r="C27" i="29"/>
  <c r="D27" i="29" s="1"/>
  <c r="C23" i="29"/>
  <c r="D23" i="29" s="1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<sst xmlns="http://schemas.openxmlformats.org/spreadsheetml/2006/main" count="16" uniqueCount="16">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</sst>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3" borderId="0" xfId="0" applyNumberFormat="1" applyFont="1" applyFill="1"/>
    <xf numFmtId="170" fontId="6" fillId="3" borderId="1" xfId="3" applyNumberFormat="1" applyFont="1" applyFill="1" applyBorder="1"/>
    <xf numFmtId="10" fontId="8" fillId="3" borderId="1" xfId="3" applyNumberFormat="1" applyFont="1" applyFill="1" applyBorder="1"/>
    <xf numFmtId="164" fontId="6" fillId="3" borderId="0" xfId="0" applyNumberFormat="1" applyFont="1" applyFill="1"/>
    <xf numFmtId="165" fontId="6" fillId="3" borderId="1" xfId="2" applyNumberFormat="1" applyFont="1" applyFill="1" applyBorder="1"/>
    <xf numFmtId="168" fontId="6" fillId="3" borderId="1" xfId="0" applyNumberFormat="1" applyFont="1" applyFill="1" applyBorder="1"/>
    <xf numFmtId="164" fontId="6" fillId="3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9" fillId="3" borderId="1" xfId="2" applyFont="1" applyFill="1" applyBorder="1"/>
    <xf numFmtId="164" fontId="9" fillId="0" borderId="1" xfId="2" applyFont="1" applyBorder="1"/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1"/>
  <sheetViews>
    <sheetView tabSelected="1" topLeftCell="A10" workbookViewId="0">
      <selection activeCell="L10" sqref="L10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2" customWidth="1"/>
    <col min="4" max="4" width="11.5703125" style="13" customWidth="1"/>
    <col min="5" max="5" width="15.7109375" style="12" customWidth="1"/>
    <col min="6" max="6" width="17.85546875" style="12" customWidth="1"/>
    <col min="7" max="7" width="15.85546875" style="7" customWidth="1"/>
    <col min="8" max="8" width="18.85546875" style="7" customWidth="1"/>
    <col min="9" max="9" width="19.7109375" style="12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2" t="s">
        <v>7</v>
      </c>
      <c r="C1" s="22"/>
      <c r="D1" s="22"/>
      <c r="E1" s="22"/>
      <c r="F1" s="22"/>
      <c r="G1" s="22"/>
      <c r="H1" s="22"/>
      <c r="I1" s="22"/>
      <c r="J1" s="22"/>
    </row>
    <row r="2" spans="2:16" ht="27" customHeight="1" x14ac:dyDescent="0.25">
      <c r="B2" s="1" t="s">
        <v>6</v>
      </c>
      <c r="C2" s="2"/>
      <c r="D2" s="2"/>
      <c r="E2" s="14">
        <f>(100000000*27%/365*7)+(145000000*27%/365*5)+(390500000*27%/365*2)+(540500000*27%/365*18)+(640500000*27%/365*7)+(685500000*27%/365*3)+(961100000*27%/365*3)+(1111100000*27%/365*17)+(1211100000*27%/365*7)+(1256100000*27%/365*4)+(1557100000*27%/365*656)</f>
        <v>795358380.82191789</v>
      </c>
      <c r="F2" s="7"/>
      <c r="I2" s="3"/>
    </row>
    <row r="3" spans="2:16" ht="34.5" customHeight="1" x14ac:dyDescent="0.25">
      <c r="B3" s="23" t="s">
        <v>15</v>
      </c>
      <c r="C3" s="23"/>
      <c r="D3" s="23"/>
      <c r="E3" s="23"/>
      <c r="F3" s="23"/>
      <c r="G3" s="23"/>
      <c r="H3" s="23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3976791.9041095898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E2</f>
        <v>795358380.82191789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4" t="s">
        <v>0</v>
      </c>
      <c r="C7" s="25" t="s">
        <v>1</v>
      </c>
      <c r="D7" s="26" t="s">
        <v>4</v>
      </c>
      <c r="E7" s="25" t="s">
        <v>9</v>
      </c>
      <c r="F7" s="25"/>
      <c r="G7" s="25"/>
      <c r="H7" s="25"/>
      <c r="I7" s="25" t="s">
        <v>3</v>
      </c>
      <c r="J7" s="25" t="s">
        <v>2</v>
      </c>
    </row>
    <row r="8" spans="2:16" ht="51" customHeight="1" x14ac:dyDescent="0.25">
      <c r="B8" s="24"/>
      <c r="C8" s="25"/>
      <c r="D8" s="26"/>
      <c r="E8" s="9" t="s">
        <v>10</v>
      </c>
      <c r="F8" s="9" t="s">
        <v>11</v>
      </c>
      <c r="G8" s="9" t="s">
        <v>12</v>
      </c>
      <c r="H8" s="9" t="s">
        <v>13</v>
      </c>
      <c r="I8" s="25"/>
      <c r="J8" s="25"/>
      <c r="K8" s="10" t="s">
        <v>14</v>
      </c>
      <c r="L8" s="21"/>
      <c r="M8" s="21"/>
      <c r="N8" s="21"/>
      <c r="O8" s="21"/>
      <c r="P8" s="21"/>
    </row>
    <row r="9" spans="2:16" x14ac:dyDescent="0.25">
      <c r="B9" s="27">
        <v>1557100000</v>
      </c>
      <c r="C9" s="15">
        <v>0.27</v>
      </c>
      <c r="D9" s="15">
        <v>0.27</v>
      </c>
      <c r="E9" s="16">
        <v>0.21</v>
      </c>
      <c r="F9" s="17">
        <f>(100000000*21%/365*7)+(145000000*21%/365*5)+(390500000*21%/365*2)+(540500000*21%/365*18)+(640500000*21%/365*7)+(685500000*21%/365*3)+(961100000*21%/365*3)+(1111100000*21%/365*17)+(1211100000*21%/365*7)+(1256100000*21%/365*4)+(1557100000*21%/365*656)</f>
        <v>618612073.97260273</v>
      </c>
      <c r="G9" s="15">
        <v>0.06</v>
      </c>
      <c r="H9" s="17">
        <f>(100000000*6%/365*7)+(145000000*6%/365*5)+(390500000*6%/365*2)+(540500000*6%/365*18)+(640500000*6%/365*7)+(685500000*6%/365*3)+(961100000*6%/365*3)+(1111100000*6%/365*17)+(1211100000*6%/365*7)+(1256100000*6%/365*4)+(1557100000*6%/365*656)</f>
        <v>176746306.84931508</v>
      </c>
      <c r="I9" s="17">
        <f>(100000000*27%/365*7)+(145000000*27%/365*5)+(390500000*27%/365*2)+(540500000*27%/365*18)+(640500000*27%/365*7)+(685500000*27%/365*3)+(961100000*27%/365*3)+(1111100000*27%/365*17)+(1211100000*27%/365*7)+(1256100000*27%/365*4)+(1557100000*27%/365*656)</f>
        <v>795358380.82191789</v>
      </c>
      <c r="J9" s="19">
        <f>I9*0.5%</f>
        <v>3976791.9041095898</v>
      </c>
      <c r="K9" s="8">
        <f>F9+H9</f>
        <v>795358380.82191777</v>
      </c>
      <c r="L9" s="11"/>
      <c r="M9" s="8"/>
      <c r="N9" s="8"/>
      <c r="O9" s="8"/>
      <c r="P9" s="8"/>
    </row>
    <row r="10" spans="2:16" x14ac:dyDescent="0.25">
      <c r="B10" s="28">
        <v>1557100000</v>
      </c>
      <c r="C10" s="15">
        <f t="shared" ref="C10:C41" si="0">E10+G10</f>
        <v>0.26865</v>
      </c>
      <c r="D10" s="15">
        <f t="shared" ref="D10:D37" si="1">C10</f>
        <v>0.26865</v>
      </c>
      <c r="E10" s="16">
        <v>0.21</v>
      </c>
      <c r="F10" s="20">
        <f t="shared" ref="F10:F41" si="2">(100000000*21%/365*7)+(145000000*21%/365*5)+(390500000*21%/365*2)+(540500000*21%/365*18)+(640500000*21%/365*7)+(685500000*21%/365*3)+(961100000*21%/365*3)+(1111100000*21%/365*17)+(1211100000*21%/365*7)+(1256100000*21%/365*4)+(1557100000*21%/365*656)</f>
        <v>618612073.97260273</v>
      </c>
      <c r="G10" s="15">
        <v>5.8650000000000001E-2</v>
      </c>
      <c r="H10" s="18">
        <f>I10-F10</f>
        <v>172769514.94520557</v>
      </c>
      <c r="I10" s="18">
        <f>I9-J9</f>
        <v>791381588.91780829</v>
      </c>
      <c r="J10" s="19">
        <f t="shared" ref="J10:J41" si="3">J9</f>
        <v>3976791.9041095898</v>
      </c>
      <c r="K10" s="8">
        <f>F10+H10</f>
        <v>791381588.91780829</v>
      </c>
      <c r="L10" s="11"/>
      <c r="M10" s="8"/>
      <c r="N10" s="8"/>
      <c r="O10" s="8"/>
      <c r="P10" s="8"/>
    </row>
    <row r="11" spans="2:16" x14ac:dyDescent="0.25">
      <c r="B11" s="28">
        <v>1557100000</v>
      </c>
      <c r="C11" s="15">
        <f t="shared" si="0"/>
        <v>0.26729999999999998</v>
      </c>
      <c r="D11" s="15">
        <f t="shared" si="1"/>
        <v>0.26729999999999998</v>
      </c>
      <c r="E11" s="16">
        <v>0.21</v>
      </c>
      <c r="F11" s="20">
        <f t="shared" si="2"/>
        <v>618612073.97260273</v>
      </c>
      <c r="G11" s="15">
        <v>5.7299999999999997E-2</v>
      </c>
      <c r="H11" s="18">
        <f t="shared" ref="H11:H41" si="4">I11-F11</f>
        <v>168792723.04109597</v>
      </c>
      <c r="I11" s="18">
        <f>I10-J10</f>
        <v>787404797.0136987</v>
      </c>
      <c r="J11" s="19">
        <f t="shared" si="3"/>
        <v>3976791.9041095898</v>
      </c>
      <c r="K11" s="8">
        <f t="shared" ref="K11:K41" si="5">F11+H11</f>
        <v>787404797.0136987</v>
      </c>
      <c r="L11" s="11"/>
      <c r="M11" s="8"/>
      <c r="N11" s="8"/>
      <c r="O11" s="8"/>
      <c r="P11" s="8"/>
    </row>
    <row r="12" spans="2:16" x14ac:dyDescent="0.25">
      <c r="B12" s="28">
        <v>1557100000</v>
      </c>
      <c r="C12" s="15">
        <f t="shared" si="0"/>
        <v>0.26595000000000002</v>
      </c>
      <c r="D12" s="15">
        <f t="shared" si="1"/>
        <v>0.26595000000000002</v>
      </c>
      <c r="E12" s="16">
        <v>0.21</v>
      </c>
      <c r="F12" s="20">
        <f t="shared" si="2"/>
        <v>618612073.97260273</v>
      </c>
      <c r="G12" s="15">
        <v>5.595E-2</v>
      </c>
      <c r="H12" s="18">
        <f t="shared" si="4"/>
        <v>164815931.13698637</v>
      </c>
      <c r="I12" s="18">
        <f t="shared" ref="I12:I41" si="6">I11-J11</f>
        <v>783428005.1095891</v>
      </c>
      <c r="J12" s="19">
        <f t="shared" si="3"/>
        <v>3976791.9041095898</v>
      </c>
      <c r="K12" s="8">
        <f t="shared" si="5"/>
        <v>783428005.1095891</v>
      </c>
      <c r="L12" s="11"/>
      <c r="M12" s="8"/>
      <c r="N12" s="8"/>
      <c r="O12" s="8"/>
      <c r="P12" s="8"/>
    </row>
    <row r="13" spans="2:16" x14ac:dyDescent="0.25">
      <c r="B13" s="28">
        <v>1557100000</v>
      </c>
      <c r="C13" s="15">
        <f t="shared" si="0"/>
        <v>0.2646</v>
      </c>
      <c r="D13" s="15">
        <f t="shared" si="1"/>
        <v>0.2646</v>
      </c>
      <c r="E13" s="16">
        <v>0.21</v>
      </c>
      <c r="F13" s="20">
        <f t="shared" si="2"/>
        <v>618612073.97260273</v>
      </c>
      <c r="G13" s="15">
        <v>5.4600000000000003E-2</v>
      </c>
      <c r="H13" s="18">
        <f t="shared" si="4"/>
        <v>160839139.23287678</v>
      </c>
      <c r="I13" s="18">
        <f t="shared" si="6"/>
        <v>779451213.2054795</v>
      </c>
      <c r="J13" s="19">
        <f t="shared" si="3"/>
        <v>3976791.9041095898</v>
      </c>
      <c r="K13" s="8">
        <f t="shared" si="5"/>
        <v>779451213.2054795</v>
      </c>
      <c r="L13" s="11"/>
      <c r="M13" s="8"/>
      <c r="N13" s="8"/>
      <c r="O13" s="8"/>
      <c r="P13" s="8"/>
    </row>
    <row r="14" spans="2:16" x14ac:dyDescent="0.25">
      <c r="B14" s="28">
        <v>1557100000</v>
      </c>
      <c r="C14" s="15">
        <f t="shared" si="0"/>
        <v>0.26324999999999998</v>
      </c>
      <c r="D14" s="15">
        <f t="shared" si="1"/>
        <v>0.26324999999999998</v>
      </c>
      <c r="E14" s="16">
        <v>0.21</v>
      </c>
      <c r="F14" s="20">
        <f t="shared" si="2"/>
        <v>618612073.97260273</v>
      </c>
      <c r="G14" s="15">
        <v>5.3249999999999999E-2</v>
      </c>
      <c r="H14" s="18">
        <f t="shared" si="4"/>
        <v>156862347.32876718</v>
      </c>
      <c r="I14" s="18">
        <f t="shared" si="6"/>
        <v>775474421.30136991</v>
      </c>
      <c r="J14" s="19">
        <f t="shared" si="3"/>
        <v>3976791.9041095898</v>
      </c>
      <c r="K14" s="8">
        <f t="shared" si="5"/>
        <v>775474421.30136991</v>
      </c>
      <c r="L14" s="11"/>
      <c r="M14" s="8"/>
      <c r="N14" s="8"/>
      <c r="O14" s="8"/>
      <c r="P14" s="8"/>
    </row>
    <row r="15" spans="2:16" x14ac:dyDescent="0.25">
      <c r="B15" s="28">
        <v>1557100000</v>
      </c>
      <c r="C15" s="15">
        <f t="shared" si="0"/>
        <v>0.26190000000000002</v>
      </c>
      <c r="D15" s="15">
        <f t="shared" si="1"/>
        <v>0.26190000000000002</v>
      </c>
      <c r="E15" s="16">
        <v>0.21</v>
      </c>
      <c r="F15" s="20">
        <f t="shared" si="2"/>
        <v>618612073.97260273</v>
      </c>
      <c r="G15" s="15">
        <v>5.1900000000000002E-2</v>
      </c>
      <c r="H15" s="18">
        <f t="shared" si="4"/>
        <v>152885555.42465758</v>
      </c>
      <c r="I15" s="18">
        <f t="shared" si="6"/>
        <v>771497629.39726031</v>
      </c>
      <c r="J15" s="19">
        <f t="shared" si="3"/>
        <v>3976791.9041095898</v>
      </c>
      <c r="K15" s="8">
        <f t="shared" si="5"/>
        <v>771497629.39726031</v>
      </c>
      <c r="L15" s="11"/>
      <c r="M15" s="8"/>
      <c r="N15" s="8"/>
      <c r="O15" s="8"/>
      <c r="P15" s="8"/>
    </row>
    <row r="16" spans="2:16" x14ac:dyDescent="0.25">
      <c r="B16" s="28">
        <v>1557100000</v>
      </c>
      <c r="C16" s="15">
        <f t="shared" si="0"/>
        <v>0.26055</v>
      </c>
      <c r="D16" s="15">
        <f t="shared" si="1"/>
        <v>0.26055</v>
      </c>
      <c r="E16" s="16">
        <v>0.21</v>
      </c>
      <c r="F16" s="20">
        <f t="shared" si="2"/>
        <v>618612073.97260273</v>
      </c>
      <c r="G16" s="15">
        <v>5.0549999999999998E-2</v>
      </c>
      <c r="H16" s="18">
        <f t="shared" si="4"/>
        <v>148908763.52054799</v>
      </c>
      <c r="I16" s="18">
        <f t="shared" si="6"/>
        <v>767520837.49315071</v>
      </c>
      <c r="J16" s="19">
        <f t="shared" si="3"/>
        <v>3976791.9041095898</v>
      </c>
      <c r="K16" s="8">
        <f t="shared" si="5"/>
        <v>767520837.49315071</v>
      </c>
      <c r="L16" s="11"/>
      <c r="M16" s="8"/>
      <c r="N16" s="8"/>
      <c r="O16" s="8"/>
      <c r="P16" s="8"/>
    </row>
    <row r="17" spans="2:16" x14ac:dyDescent="0.25">
      <c r="B17" s="28">
        <v>1557100000</v>
      </c>
      <c r="C17" s="15">
        <f t="shared" si="0"/>
        <v>0.25919999999999999</v>
      </c>
      <c r="D17" s="15">
        <f t="shared" si="1"/>
        <v>0.25919999999999999</v>
      </c>
      <c r="E17" s="16">
        <v>0.21</v>
      </c>
      <c r="F17" s="20">
        <f t="shared" si="2"/>
        <v>618612073.97260273</v>
      </c>
      <c r="G17" s="15">
        <v>4.9200000000000001E-2</v>
      </c>
      <c r="H17" s="18">
        <f t="shared" si="4"/>
        <v>144931971.61643839</v>
      </c>
      <c r="I17" s="18">
        <f t="shared" si="6"/>
        <v>763544045.58904111</v>
      </c>
      <c r="J17" s="19">
        <f t="shared" si="3"/>
        <v>3976791.9041095898</v>
      </c>
      <c r="K17" s="8">
        <f t="shared" si="5"/>
        <v>763544045.58904111</v>
      </c>
      <c r="L17" s="11"/>
      <c r="M17" s="8"/>
      <c r="N17" s="8"/>
      <c r="O17" s="8"/>
      <c r="P17" s="8"/>
    </row>
    <row r="18" spans="2:16" x14ac:dyDescent="0.25">
      <c r="B18" s="28">
        <v>1557100000</v>
      </c>
      <c r="C18" s="15">
        <f t="shared" si="0"/>
        <v>0.25784999999999997</v>
      </c>
      <c r="D18" s="15">
        <f t="shared" si="1"/>
        <v>0.25784999999999997</v>
      </c>
      <c r="E18" s="16">
        <v>0.21</v>
      </c>
      <c r="F18" s="20">
        <f t="shared" si="2"/>
        <v>618612073.97260273</v>
      </c>
      <c r="G18" s="15">
        <v>4.7849999999999997E-2</v>
      </c>
      <c r="H18" s="18">
        <f t="shared" si="4"/>
        <v>140955179.71232879</v>
      </c>
      <c r="I18" s="18">
        <f t="shared" si="6"/>
        <v>759567253.68493152</v>
      </c>
      <c r="J18" s="19">
        <f t="shared" si="3"/>
        <v>3976791.9041095898</v>
      </c>
      <c r="K18" s="8">
        <f t="shared" si="5"/>
        <v>759567253.68493152</v>
      </c>
      <c r="L18" s="11"/>
      <c r="M18" s="8"/>
      <c r="N18" s="8"/>
      <c r="O18" s="8"/>
      <c r="P18" s="8"/>
    </row>
    <row r="19" spans="2:16" x14ac:dyDescent="0.25">
      <c r="B19" s="28">
        <v>1557100000</v>
      </c>
      <c r="C19" s="15">
        <f t="shared" si="0"/>
        <v>0.25650000000000001</v>
      </c>
      <c r="D19" s="15">
        <f t="shared" si="1"/>
        <v>0.25650000000000001</v>
      </c>
      <c r="E19" s="16">
        <v>0.21</v>
      </c>
      <c r="F19" s="20">
        <f t="shared" si="2"/>
        <v>618612073.97260273</v>
      </c>
      <c r="G19" s="15">
        <v>4.65E-2</v>
      </c>
      <c r="H19" s="18">
        <f t="shared" si="4"/>
        <v>136978387.80821919</v>
      </c>
      <c r="I19" s="18">
        <f t="shared" si="6"/>
        <v>755590461.78082192</v>
      </c>
      <c r="J19" s="19">
        <f t="shared" si="3"/>
        <v>3976791.9041095898</v>
      </c>
      <c r="K19" s="8">
        <f t="shared" si="5"/>
        <v>755590461.78082192</v>
      </c>
      <c r="L19" s="11"/>
      <c r="M19" s="8"/>
      <c r="N19" s="8"/>
      <c r="O19" s="8"/>
      <c r="P19" s="8"/>
    </row>
    <row r="20" spans="2:16" x14ac:dyDescent="0.25">
      <c r="B20" s="28">
        <v>1557100000</v>
      </c>
      <c r="C20" s="15">
        <f t="shared" si="0"/>
        <v>0.25514999999999999</v>
      </c>
      <c r="D20" s="15">
        <f t="shared" si="1"/>
        <v>0.25514999999999999</v>
      </c>
      <c r="E20" s="16">
        <v>0.21</v>
      </c>
      <c r="F20" s="20">
        <f t="shared" si="2"/>
        <v>618612073.97260273</v>
      </c>
      <c r="G20" s="15">
        <v>4.5150000000000003E-2</v>
      </c>
      <c r="H20" s="18">
        <f t="shared" si="4"/>
        <v>133001595.9041096</v>
      </c>
      <c r="I20" s="18">
        <f t="shared" si="6"/>
        <v>751613669.87671232</v>
      </c>
      <c r="J20" s="19">
        <f t="shared" si="3"/>
        <v>3976791.9041095898</v>
      </c>
      <c r="K20" s="8">
        <f t="shared" si="5"/>
        <v>751613669.87671232</v>
      </c>
      <c r="L20" s="11"/>
      <c r="M20" s="8"/>
      <c r="N20" s="8"/>
      <c r="O20" s="8"/>
      <c r="P20" s="8"/>
    </row>
    <row r="21" spans="2:16" x14ac:dyDescent="0.25">
      <c r="B21" s="28">
        <v>1557100000</v>
      </c>
      <c r="C21" s="15">
        <f t="shared" si="0"/>
        <v>0.25379999999999997</v>
      </c>
      <c r="D21" s="15">
        <f t="shared" si="1"/>
        <v>0.25379999999999997</v>
      </c>
      <c r="E21" s="16">
        <v>0.21</v>
      </c>
      <c r="F21" s="20">
        <f t="shared" si="2"/>
        <v>618612073.97260273</v>
      </c>
      <c r="G21" s="15">
        <v>4.3799999999999999E-2</v>
      </c>
      <c r="H21" s="18">
        <f t="shared" si="4"/>
        <v>129024804</v>
      </c>
      <c r="I21" s="18">
        <f t="shared" si="6"/>
        <v>747636877.97260273</v>
      </c>
      <c r="J21" s="19">
        <f t="shared" si="3"/>
        <v>3976791.9041095898</v>
      </c>
      <c r="K21" s="8">
        <f t="shared" si="5"/>
        <v>747636877.97260273</v>
      </c>
      <c r="L21" s="11"/>
      <c r="M21" s="8"/>
      <c r="N21" s="8"/>
      <c r="O21" s="8"/>
      <c r="P21" s="8"/>
    </row>
    <row r="22" spans="2:16" x14ac:dyDescent="0.25">
      <c r="B22" s="28">
        <v>1557100000</v>
      </c>
      <c r="C22" s="15">
        <f t="shared" si="0"/>
        <v>0.25245000000000001</v>
      </c>
      <c r="D22" s="15">
        <f t="shared" si="1"/>
        <v>0.25245000000000001</v>
      </c>
      <c r="E22" s="16">
        <v>0.21</v>
      </c>
      <c r="F22" s="20">
        <f t="shared" si="2"/>
        <v>618612073.97260273</v>
      </c>
      <c r="G22" s="15">
        <v>4.2450000000000002E-2</v>
      </c>
      <c r="H22" s="18">
        <f t="shared" si="4"/>
        <v>125048012.0958904</v>
      </c>
      <c r="I22" s="18">
        <f t="shared" si="6"/>
        <v>743660086.06849313</v>
      </c>
      <c r="J22" s="19">
        <f t="shared" si="3"/>
        <v>3976791.9041095898</v>
      </c>
      <c r="K22" s="8">
        <f t="shared" si="5"/>
        <v>743660086.06849313</v>
      </c>
      <c r="L22" s="11"/>
      <c r="M22" s="8"/>
      <c r="N22" s="8"/>
      <c r="O22" s="8"/>
      <c r="P22" s="8"/>
    </row>
    <row r="23" spans="2:16" x14ac:dyDescent="0.25">
      <c r="B23" s="28">
        <v>1557100000</v>
      </c>
      <c r="C23" s="15">
        <f t="shared" si="0"/>
        <v>0.25109999999999999</v>
      </c>
      <c r="D23" s="15">
        <f t="shared" si="1"/>
        <v>0.25109999999999999</v>
      </c>
      <c r="E23" s="16">
        <v>0.21</v>
      </c>
      <c r="F23" s="20">
        <f t="shared" si="2"/>
        <v>618612073.97260273</v>
      </c>
      <c r="G23" s="15">
        <v>4.1099999999999998E-2</v>
      </c>
      <c r="H23" s="18">
        <f t="shared" si="4"/>
        <v>121071220.19178081</v>
      </c>
      <c r="I23" s="18">
        <f t="shared" si="6"/>
        <v>739683294.16438353</v>
      </c>
      <c r="J23" s="19">
        <f t="shared" si="3"/>
        <v>3976791.9041095898</v>
      </c>
      <c r="K23" s="8">
        <f t="shared" si="5"/>
        <v>739683294.16438353</v>
      </c>
      <c r="L23" s="11"/>
      <c r="M23" s="8"/>
      <c r="N23" s="8"/>
      <c r="O23" s="8"/>
      <c r="P23" s="8"/>
    </row>
    <row r="24" spans="2:16" x14ac:dyDescent="0.25">
      <c r="B24" s="28">
        <v>1557100000</v>
      </c>
      <c r="C24" s="15">
        <f t="shared" si="0"/>
        <v>0.24975</v>
      </c>
      <c r="D24" s="15">
        <f t="shared" si="1"/>
        <v>0.24975</v>
      </c>
      <c r="E24" s="16">
        <v>0.21</v>
      </c>
      <c r="F24" s="20">
        <f t="shared" si="2"/>
        <v>618612073.97260273</v>
      </c>
      <c r="G24" s="15">
        <v>3.9750000000000001E-2</v>
      </c>
      <c r="H24" s="18">
        <f t="shared" si="4"/>
        <v>117094428.28767121</v>
      </c>
      <c r="I24" s="18">
        <f t="shared" si="6"/>
        <v>735706502.26027393</v>
      </c>
      <c r="J24" s="19">
        <f t="shared" si="3"/>
        <v>3976791.9041095898</v>
      </c>
      <c r="K24" s="8">
        <f t="shared" si="5"/>
        <v>735706502.26027393</v>
      </c>
      <c r="L24" s="11"/>
      <c r="M24" s="8"/>
      <c r="N24" s="8"/>
      <c r="O24" s="8"/>
      <c r="P24" s="8"/>
    </row>
    <row r="25" spans="2:16" x14ac:dyDescent="0.25">
      <c r="B25" s="28">
        <v>1557100000</v>
      </c>
      <c r="C25" s="15">
        <f t="shared" si="0"/>
        <v>0.24839999999999998</v>
      </c>
      <c r="D25" s="15">
        <f t="shared" si="1"/>
        <v>0.24839999999999998</v>
      </c>
      <c r="E25" s="16">
        <v>0.21</v>
      </c>
      <c r="F25" s="20">
        <f t="shared" si="2"/>
        <v>618612073.97260273</v>
      </c>
      <c r="G25" s="15">
        <v>3.8399999999999997E-2</v>
      </c>
      <c r="H25" s="18">
        <f t="shared" si="4"/>
        <v>113117636.38356161</v>
      </c>
      <c r="I25" s="18">
        <f t="shared" si="6"/>
        <v>731729710.35616434</v>
      </c>
      <c r="J25" s="19">
        <f t="shared" si="3"/>
        <v>3976791.9041095898</v>
      </c>
      <c r="K25" s="8">
        <f t="shared" si="5"/>
        <v>731729710.35616434</v>
      </c>
      <c r="L25" s="11"/>
      <c r="M25" s="8"/>
      <c r="N25" s="8"/>
      <c r="O25" s="8"/>
      <c r="P25" s="8"/>
    </row>
    <row r="26" spans="2:16" x14ac:dyDescent="0.25">
      <c r="B26" s="28">
        <v>1557100000</v>
      </c>
      <c r="C26" s="15">
        <f t="shared" si="0"/>
        <v>0.24704999999999999</v>
      </c>
      <c r="D26" s="15">
        <f t="shared" si="1"/>
        <v>0.24704999999999999</v>
      </c>
      <c r="E26" s="16">
        <v>0.21</v>
      </c>
      <c r="F26" s="20">
        <f t="shared" si="2"/>
        <v>618612073.97260273</v>
      </c>
      <c r="G26" s="15">
        <v>3.705E-2</v>
      </c>
      <c r="H26" s="18">
        <f t="shared" si="4"/>
        <v>109140844.47945201</v>
      </c>
      <c r="I26" s="18">
        <f t="shared" si="6"/>
        <v>727752918.45205474</v>
      </c>
      <c r="J26" s="19">
        <f t="shared" si="3"/>
        <v>3976791.9041095898</v>
      </c>
      <c r="K26" s="8">
        <f t="shared" si="5"/>
        <v>727752918.45205474</v>
      </c>
      <c r="L26" s="11"/>
      <c r="M26" s="8"/>
      <c r="N26" s="8"/>
      <c r="O26" s="8"/>
      <c r="P26" s="8"/>
    </row>
    <row r="27" spans="2:16" x14ac:dyDescent="0.25">
      <c r="B27" s="28">
        <v>1557100000</v>
      </c>
      <c r="C27" s="15">
        <f t="shared" si="0"/>
        <v>0.2457</v>
      </c>
      <c r="D27" s="15">
        <f t="shared" si="1"/>
        <v>0.2457</v>
      </c>
      <c r="E27" s="16">
        <v>0.21</v>
      </c>
      <c r="F27" s="20">
        <f t="shared" si="2"/>
        <v>618612073.97260273</v>
      </c>
      <c r="G27" s="15">
        <v>3.5700000000000003E-2</v>
      </c>
      <c r="H27" s="18">
        <f t="shared" si="4"/>
        <v>105164052.57534242</v>
      </c>
      <c r="I27" s="18">
        <f t="shared" si="6"/>
        <v>723776126.54794514</v>
      </c>
      <c r="J27" s="19">
        <f t="shared" si="3"/>
        <v>3976791.9041095898</v>
      </c>
      <c r="K27" s="8">
        <f t="shared" si="5"/>
        <v>723776126.54794514</v>
      </c>
      <c r="L27" s="11"/>
      <c r="M27" s="8"/>
      <c r="N27" s="8"/>
      <c r="O27" s="8"/>
      <c r="P27" s="8"/>
    </row>
    <row r="28" spans="2:16" x14ac:dyDescent="0.25">
      <c r="B28" s="28">
        <v>1557100000</v>
      </c>
      <c r="C28" s="15">
        <f t="shared" si="0"/>
        <v>0.24434999999999998</v>
      </c>
      <c r="D28" s="15">
        <f t="shared" si="1"/>
        <v>0.24434999999999998</v>
      </c>
      <c r="E28" s="16">
        <v>0.21</v>
      </c>
      <c r="F28" s="20">
        <f t="shared" si="2"/>
        <v>618612073.97260273</v>
      </c>
      <c r="G28" s="15">
        <v>3.4349999999999999E-2</v>
      </c>
      <c r="H28" s="18">
        <f t="shared" si="4"/>
        <v>101187260.67123282</v>
      </c>
      <c r="I28" s="18">
        <f t="shared" si="6"/>
        <v>719799334.64383554</v>
      </c>
      <c r="J28" s="19">
        <f t="shared" si="3"/>
        <v>3976791.9041095898</v>
      </c>
      <c r="K28" s="8">
        <f t="shared" si="5"/>
        <v>719799334.64383554</v>
      </c>
      <c r="L28" s="11"/>
      <c r="M28" s="8"/>
      <c r="N28" s="8"/>
      <c r="O28" s="8"/>
      <c r="P28" s="8"/>
    </row>
    <row r="29" spans="2:16" x14ac:dyDescent="0.25">
      <c r="B29" s="28">
        <v>1557100000</v>
      </c>
      <c r="C29" s="15">
        <f t="shared" si="0"/>
        <v>0.24299999999999999</v>
      </c>
      <c r="D29" s="15">
        <f t="shared" si="1"/>
        <v>0.24299999999999999</v>
      </c>
      <c r="E29" s="16">
        <v>0.21</v>
      </c>
      <c r="F29" s="20">
        <f t="shared" si="2"/>
        <v>618612073.97260273</v>
      </c>
      <c r="G29" s="15">
        <v>3.3000000000000002E-2</v>
      </c>
      <c r="H29" s="18">
        <f t="shared" si="4"/>
        <v>97210468.767123222</v>
      </c>
      <c r="I29" s="18">
        <f t="shared" si="6"/>
        <v>715822542.73972595</v>
      </c>
      <c r="J29" s="19">
        <f t="shared" si="3"/>
        <v>3976791.9041095898</v>
      </c>
      <c r="K29" s="8">
        <f t="shared" si="5"/>
        <v>715822542.73972595</v>
      </c>
      <c r="L29" s="11"/>
      <c r="M29" s="8"/>
      <c r="N29" s="8"/>
      <c r="O29" s="8"/>
      <c r="P29" s="8"/>
    </row>
    <row r="30" spans="2:16" x14ac:dyDescent="0.25">
      <c r="B30" s="28">
        <v>1557100000</v>
      </c>
      <c r="C30" s="15">
        <f t="shared" si="0"/>
        <v>0.24164999999999998</v>
      </c>
      <c r="D30" s="15">
        <f t="shared" si="1"/>
        <v>0.24164999999999998</v>
      </c>
      <c r="E30" s="16">
        <v>0.21</v>
      </c>
      <c r="F30" s="20">
        <f t="shared" si="2"/>
        <v>618612073.97260273</v>
      </c>
      <c r="G30" s="15">
        <v>3.1649999999999998E-2</v>
      </c>
      <c r="H30" s="18">
        <f t="shared" si="4"/>
        <v>93233676.863013625</v>
      </c>
      <c r="I30" s="18">
        <f t="shared" si="6"/>
        <v>711845750.83561635</v>
      </c>
      <c r="J30" s="19">
        <f t="shared" si="3"/>
        <v>3976791.9041095898</v>
      </c>
      <c r="K30" s="8">
        <f t="shared" si="5"/>
        <v>711845750.83561635</v>
      </c>
      <c r="L30" s="11"/>
      <c r="M30" s="8"/>
      <c r="N30" s="8"/>
      <c r="O30" s="8"/>
      <c r="P30" s="8"/>
    </row>
    <row r="31" spans="2:16" x14ac:dyDescent="0.25">
      <c r="B31" s="28">
        <v>1557100000</v>
      </c>
      <c r="C31" s="15">
        <f t="shared" si="0"/>
        <v>0.24029999999999999</v>
      </c>
      <c r="D31" s="15">
        <f t="shared" si="1"/>
        <v>0.24029999999999999</v>
      </c>
      <c r="E31" s="16">
        <v>0.21</v>
      </c>
      <c r="F31" s="20">
        <f t="shared" si="2"/>
        <v>618612073.97260273</v>
      </c>
      <c r="G31" s="15">
        <v>3.0300000000000001E-2</v>
      </c>
      <c r="H31" s="18">
        <f t="shared" si="4"/>
        <v>89256884.958904028</v>
      </c>
      <c r="I31" s="18">
        <f t="shared" si="6"/>
        <v>707868958.93150675</v>
      </c>
      <c r="J31" s="19">
        <f t="shared" si="3"/>
        <v>3976791.9041095898</v>
      </c>
      <c r="K31" s="8">
        <f t="shared" si="5"/>
        <v>707868958.93150675</v>
      </c>
      <c r="L31" s="11"/>
      <c r="M31" s="8"/>
      <c r="N31" s="8"/>
      <c r="O31" s="8"/>
      <c r="P31" s="8"/>
    </row>
    <row r="32" spans="2:16" x14ac:dyDescent="0.25">
      <c r="B32" s="28">
        <v>1557100000</v>
      </c>
      <c r="C32" s="15">
        <f t="shared" si="0"/>
        <v>0.23895</v>
      </c>
      <c r="D32" s="15">
        <f t="shared" si="1"/>
        <v>0.23895</v>
      </c>
      <c r="E32" s="16">
        <v>0.21</v>
      </c>
      <c r="F32" s="20">
        <f t="shared" si="2"/>
        <v>618612073.97260273</v>
      </c>
      <c r="G32" s="15">
        <v>2.895E-2</v>
      </c>
      <c r="H32" s="18">
        <f t="shared" si="4"/>
        <v>85280093.054794431</v>
      </c>
      <c r="I32" s="18">
        <f t="shared" si="6"/>
        <v>703892167.02739716</v>
      </c>
      <c r="J32" s="19">
        <f t="shared" si="3"/>
        <v>3976791.9041095898</v>
      </c>
      <c r="K32" s="8">
        <f t="shared" si="5"/>
        <v>703892167.02739716</v>
      </c>
      <c r="L32" s="11"/>
      <c r="M32" s="8"/>
      <c r="N32" s="8"/>
      <c r="O32" s="8"/>
      <c r="P32" s="8"/>
    </row>
    <row r="33" spans="2:16" x14ac:dyDescent="0.25">
      <c r="B33" s="28">
        <v>1557100000</v>
      </c>
      <c r="C33" s="15">
        <f t="shared" si="0"/>
        <v>0.23759999999999998</v>
      </c>
      <c r="D33" s="15">
        <f t="shared" si="1"/>
        <v>0.23759999999999998</v>
      </c>
      <c r="E33" s="16">
        <v>0.21</v>
      </c>
      <c r="F33" s="20">
        <f t="shared" si="2"/>
        <v>618612073.97260273</v>
      </c>
      <c r="G33" s="15">
        <v>2.76E-2</v>
      </c>
      <c r="H33" s="18">
        <f t="shared" si="4"/>
        <v>81303301.150684834</v>
      </c>
      <c r="I33" s="18">
        <f t="shared" si="6"/>
        <v>699915375.12328756</v>
      </c>
      <c r="J33" s="19">
        <f t="shared" si="3"/>
        <v>3976791.9041095898</v>
      </c>
      <c r="K33" s="8">
        <f t="shared" si="5"/>
        <v>699915375.12328756</v>
      </c>
      <c r="L33" s="11"/>
      <c r="M33" s="8"/>
      <c r="N33" s="8"/>
      <c r="O33" s="8"/>
      <c r="P33" s="8"/>
    </row>
    <row r="34" spans="2:16" x14ac:dyDescent="0.25">
      <c r="B34" s="28">
        <v>1557100000</v>
      </c>
      <c r="C34" s="15">
        <f t="shared" si="0"/>
        <v>0.23624999999999999</v>
      </c>
      <c r="D34" s="15">
        <f t="shared" si="1"/>
        <v>0.23624999999999999</v>
      </c>
      <c r="E34" s="16">
        <v>0.21</v>
      </c>
      <c r="F34" s="20">
        <f t="shared" si="2"/>
        <v>618612073.97260273</v>
      </c>
      <c r="G34" s="15">
        <v>2.6249999999999999E-2</v>
      </c>
      <c r="H34" s="18">
        <f t="shared" si="4"/>
        <v>77326509.246575236</v>
      </c>
      <c r="I34" s="18">
        <f t="shared" si="6"/>
        <v>695938583.21917796</v>
      </c>
      <c r="J34" s="19">
        <f t="shared" si="3"/>
        <v>3976791.9041095898</v>
      </c>
      <c r="K34" s="8">
        <f t="shared" si="5"/>
        <v>695938583.21917796</v>
      </c>
      <c r="L34" s="11"/>
      <c r="M34" s="8"/>
      <c r="N34" s="8"/>
      <c r="O34" s="8"/>
      <c r="P34" s="8"/>
    </row>
    <row r="35" spans="2:16" x14ac:dyDescent="0.25">
      <c r="B35" s="28">
        <v>1557100000</v>
      </c>
      <c r="C35" s="15">
        <f t="shared" si="0"/>
        <v>0.2349</v>
      </c>
      <c r="D35" s="15">
        <f t="shared" si="1"/>
        <v>0.2349</v>
      </c>
      <c r="E35" s="16">
        <v>0.21</v>
      </c>
      <c r="F35" s="20">
        <f t="shared" si="2"/>
        <v>618612073.97260273</v>
      </c>
      <c r="G35" s="15">
        <v>2.4899999999999999E-2</v>
      </c>
      <c r="H35" s="18">
        <f t="shared" si="4"/>
        <v>73349717.342465639</v>
      </c>
      <c r="I35" s="18">
        <f t="shared" si="6"/>
        <v>691961791.31506836</v>
      </c>
      <c r="J35" s="19">
        <f t="shared" si="3"/>
        <v>3976791.9041095898</v>
      </c>
      <c r="K35" s="8">
        <f t="shared" si="5"/>
        <v>691961791.31506836</v>
      </c>
      <c r="L35" s="11"/>
      <c r="M35" s="8"/>
      <c r="N35" s="8"/>
      <c r="O35" s="8"/>
      <c r="P35" s="8"/>
    </row>
    <row r="36" spans="2:16" x14ac:dyDescent="0.25">
      <c r="B36" s="28">
        <v>1557100000</v>
      </c>
      <c r="C36" s="15">
        <f t="shared" si="0"/>
        <v>0.23354999999999998</v>
      </c>
      <c r="D36" s="15">
        <f t="shared" si="1"/>
        <v>0.23354999999999998</v>
      </c>
      <c r="E36" s="16">
        <v>0.21</v>
      </c>
      <c r="F36" s="20">
        <f t="shared" si="2"/>
        <v>618612073.97260273</v>
      </c>
      <c r="G36" s="15">
        <v>2.3550000000000001E-2</v>
      </c>
      <c r="H36" s="18">
        <f t="shared" si="4"/>
        <v>69372925.438356042</v>
      </c>
      <c r="I36" s="18">
        <f t="shared" si="6"/>
        <v>687984999.41095877</v>
      </c>
      <c r="J36" s="19">
        <f t="shared" si="3"/>
        <v>3976791.9041095898</v>
      </c>
      <c r="K36" s="8">
        <f t="shared" si="5"/>
        <v>687984999.41095877</v>
      </c>
      <c r="L36" s="11"/>
      <c r="M36" s="8"/>
      <c r="N36" s="8"/>
      <c r="O36" s="8"/>
      <c r="P36" s="8"/>
    </row>
    <row r="37" spans="2:16" x14ac:dyDescent="0.25">
      <c r="B37" s="28">
        <v>1557100000</v>
      </c>
      <c r="C37" s="15">
        <f t="shared" si="0"/>
        <v>0.23219999999999999</v>
      </c>
      <c r="D37" s="15">
        <f t="shared" si="1"/>
        <v>0.23219999999999999</v>
      </c>
      <c r="E37" s="16">
        <v>0.21</v>
      </c>
      <c r="F37" s="20">
        <f t="shared" si="2"/>
        <v>618612073.97260273</v>
      </c>
      <c r="G37" s="15">
        <v>2.2200000000000001E-2</v>
      </c>
      <c r="H37" s="18">
        <f t="shared" si="4"/>
        <v>65396133.534246445</v>
      </c>
      <c r="I37" s="18">
        <f t="shared" si="6"/>
        <v>684008207.50684917</v>
      </c>
      <c r="J37" s="19">
        <f t="shared" si="3"/>
        <v>3976791.9041095898</v>
      </c>
      <c r="K37" s="8">
        <f t="shared" si="5"/>
        <v>684008207.50684917</v>
      </c>
      <c r="L37" s="11"/>
      <c r="M37" s="8"/>
      <c r="N37" s="8"/>
      <c r="O37" s="8"/>
      <c r="P37" s="8"/>
    </row>
    <row r="38" spans="2:16" x14ac:dyDescent="0.25">
      <c r="B38" s="28">
        <v>1557100000</v>
      </c>
      <c r="C38" s="15">
        <f t="shared" si="0"/>
        <v>0.23085</v>
      </c>
      <c r="D38" s="15">
        <f>C38</f>
        <v>0.23085</v>
      </c>
      <c r="E38" s="16">
        <v>0.21</v>
      </c>
      <c r="F38" s="20">
        <f t="shared" si="2"/>
        <v>618612073.97260273</v>
      </c>
      <c r="G38" s="15">
        <v>2.085E-2</v>
      </c>
      <c r="H38" s="18">
        <f t="shared" si="4"/>
        <v>61419341.630136847</v>
      </c>
      <c r="I38" s="18">
        <f t="shared" si="6"/>
        <v>680031415.60273957</v>
      </c>
      <c r="J38" s="19">
        <f t="shared" si="3"/>
        <v>3976791.9041095898</v>
      </c>
      <c r="K38" s="8">
        <f t="shared" si="5"/>
        <v>680031415.60273957</v>
      </c>
      <c r="L38" s="11"/>
      <c r="M38" s="8"/>
      <c r="N38" s="8"/>
      <c r="O38" s="8"/>
      <c r="P38" s="8"/>
    </row>
    <row r="39" spans="2:16" x14ac:dyDescent="0.25">
      <c r="B39" s="28">
        <v>1557100000</v>
      </c>
      <c r="C39" s="15">
        <f t="shared" si="0"/>
        <v>0.22949999999999998</v>
      </c>
      <c r="D39" s="15">
        <f>C39</f>
        <v>0.22949999999999998</v>
      </c>
      <c r="E39" s="16">
        <v>0.21</v>
      </c>
      <c r="F39" s="20">
        <f t="shared" si="2"/>
        <v>618612073.97260273</v>
      </c>
      <c r="G39" s="15">
        <v>1.95E-2</v>
      </c>
      <c r="H39" s="18">
        <f t="shared" si="4"/>
        <v>57442549.72602725</v>
      </c>
      <c r="I39" s="18">
        <f t="shared" si="6"/>
        <v>676054623.69862998</v>
      </c>
      <c r="J39" s="19">
        <f t="shared" si="3"/>
        <v>3976791.9041095898</v>
      </c>
      <c r="K39" s="8">
        <f t="shared" si="5"/>
        <v>676054623.69862998</v>
      </c>
      <c r="L39" s="11"/>
      <c r="M39" s="8"/>
      <c r="N39" s="8"/>
      <c r="O39" s="8"/>
      <c r="P39" s="8"/>
    </row>
    <row r="40" spans="2:16" x14ac:dyDescent="0.25">
      <c r="B40" s="28">
        <v>1557100000</v>
      </c>
      <c r="C40" s="15">
        <f t="shared" si="0"/>
        <v>0.22814999999999999</v>
      </c>
      <c r="D40" s="15">
        <f>C40</f>
        <v>0.22814999999999999</v>
      </c>
      <c r="E40" s="16">
        <v>0.21</v>
      </c>
      <c r="F40" s="20">
        <f t="shared" si="2"/>
        <v>618612073.97260273</v>
      </c>
      <c r="G40" s="15">
        <v>1.8149999999999999E-2</v>
      </c>
      <c r="H40" s="18">
        <f t="shared" si="4"/>
        <v>53465757.821917653</v>
      </c>
      <c r="I40" s="18">
        <f t="shared" si="6"/>
        <v>672077831.79452038</v>
      </c>
      <c r="J40" s="19">
        <f t="shared" si="3"/>
        <v>3976791.9041095898</v>
      </c>
      <c r="K40" s="8">
        <f t="shared" si="5"/>
        <v>672077831.79452038</v>
      </c>
      <c r="L40" s="11"/>
      <c r="M40" s="8"/>
      <c r="N40" s="8"/>
      <c r="O40" s="8"/>
      <c r="P40" s="8"/>
    </row>
    <row r="41" spans="2:16" x14ac:dyDescent="0.25">
      <c r="B41" s="28">
        <v>1557100000</v>
      </c>
      <c r="C41" s="15">
        <f t="shared" si="0"/>
        <v>0.2268</v>
      </c>
      <c r="D41" s="15">
        <f>C41</f>
        <v>0.2268</v>
      </c>
      <c r="E41" s="16">
        <v>0.21</v>
      </c>
      <c r="F41" s="20">
        <f t="shared" si="2"/>
        <v>618612073.97260273</v>
      </c>
      <c r="G41" s="15">
        <v>1.6799999999999999E-2</v>
      </c>
      <c r="H41" s="18">
        <f t="shared" si="4"/>
        <v>49488965.917808056</v>
      </c>
      <c r="I41" s="18">
        <f t="shared" si="6"/>
        <v>668101039.89041078</v>
      </c>
      <c r="J41" s="19">
        <f t="shared" si="3"/>
        <v>3976791.9041095898</v>
      </c>
      <c r="K41" s="8">
        <f t="shared" si="5"/>
        <v>668101039.89041078</v>
      </c>
      <c r="L41" s="11"/>
      <c r="M41" s="8"/>
      <c r="N41" s="8"/>
      <c r="O41" s="8"/>
      <c r="P41" s="8"/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28001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2025-01-29T03:52:45Z</cp:lastPrinted>
  <dcterms:created xsi:type="dcterms:W3CDTF">2014-03-03T00:11:51Z</dcterms:created>
  <dcterms:modified xsi:type="dcterms:W3CDTF">2025-01-30T08:14:15Z</dcterms:modified>
</cp:coreProperties>
</file>